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2\ГОБМП 2022\6 КМУ\"/>
    </mc:Choice>
  </mc:AlternateContent>
  <bookViews>
    <workbookView xWindow="396" yWindow="528" windowWidth="19812" windowHeight="7368"/>
  </bookViews>
  <sheets>
    <sheet name="ГОБМП" sheetId="1" r:id="rId1"/>
  </sheets>
  <calcPr calcId="162913"/>
</workbook>
</file>

<file path=xl/calcChain.xml><?xml version="1.0" encoding="utf-8"?>
<calcChain xmlns="http://schemas.openxmlformats.org/spreadsheetml/2006/main">
  <c r="M14" i="1" l="1"/>
  <c r="K15" i="1"/>
  <c r="K10" i="1"/>
  <c r="I15" i="1"/>
  <c r="I14" i="1"/>
  <c r="G8" i="1" l="1"/>
  <c r="G9" i="1"/>
  <c r="G15" i="1" s="1"/>
  <c r="G10" i="1"/>
  <c r="G11" i="1"/>
  <c r="G12" i="1"/>
  <c r="G13" i="1"/>
  <c r="G14" i="1"/>
  <c r="G7" i="1"/>
</calcChain>
</file>

<file path=xl/sharedStrings.xml><?xml version="1.0" encoding="utf-8"?>
<sst xmlns="http://schemas.openxmlformats.org/spreadsheetml/2006/main" count="43" uniqueCount="32">
  <si>
    <t xml:space="preserve">№п/п
</t>
  </si>
  <si>
    <t xml:space="preserve">МНН
</t>
  </si>
  <si>
    <t xml:space="preserve">Лек.форма
</t>
  </si>
  <si>
    <t xml:space="preserve">Ед.изм.
</t>
  </si>
  <si>
    <t xml:space="preserve">Сумма
</t>
  </si>
  <si>
    <t>флакон</t>
  </si>
  <si>
    <t>ампула</t>
  </si>
  <si>
    <t>Фамотидин</t>
  </si>
  <si>
    <t>раствор для инъекций 20 мг</t>
  </si>
  <si>
    <t>Атропина сульфат</t>
  </si>
  <si>
    <t>раствор для инъекций 1мг/мл</t>
  </si>
  <si>
    <t>Фенилэфрин</t>
  </si>
  <si>
    <t>раствор для инъекций 1%-1мл</t>
  </si>
  <si>
    <t>Транексамовая кислота</t>
  </si>
  <si>
    <t>Дигоксин</t>
  </si>
  <si>
    <t>раствордля инъекций 0,25мг/мл 1 мл</t>
  </si>
  <si>
    <t>Иммуноглобулин антирабический</t>
  </si>
  <si>
    <t>Нифедипин</t>
  </si>
  <si>
    <t>Колиместат натрия</t>
  </si>
  <si>
    <t>таблетка 10 мг</t>
  </si>
  <si>
    <t>порошок для приготовления раствора для внутривенного введения или ингаляции 1 000 000 ЕД</t>
  </si>
  <si>
    <t>Цена</t>
  </si>
  <si>
    <t>Кол-во</t>
  </si>
  <si>
    <t>шт</t>
  </si>
  <si>
    <t>Итого:</t>
  </si>
  <si>
    <t>ГОБМП</t>
  </si>
  <si>
    <t>раствор для инъекций, 5 мл, № 1</t>
  </si>
  <si>
    <t>раствор для инъекций, 50 мг/мл, 5 мл №10</t>
  </si>
  <si>
    <t>Приложение №1 к протоколу закупа</t>
  </si>
  <si>
    <t>ТОО "KAZBIOTECH"</t>
  </si>
  <si>
    <t>филиал ТОО "КФК МЕДСЕРВИС ПЛЮС" в г.Караганда</t>
  </si>
  <si>
    <t>ТОО "Alliance Time"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</si>
</sst>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>
        <fgColor indexed="42"/>
        <bgColor indexed="1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>
      <alignment horizontal="center"/>
    </xf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/>
    </xf>
    <xf numFmtId="3" fontId="1" fillId="0" borderId="0" xfId="0" applyNumberFormat="1" applyFont="1" applyFill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top"/>
    </xf>
    <xf numFmtId="0" fontId="6" fillId="2" borderId="0" xfId="1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4" fillId="2" borderId="0" xfId="0" applyFont="1" applyFill="1" applyBorder="1" applyAlignment="1">
      <alignment vertical="top" wrapText="1"/>
    </xf>
    <xf numFmtId="3" fontId="10" fillId="0" borderId="0" xfId="0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5" fillId="2" borderId="1" xfId="1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0" fillId="2" borderId="1" xfId="0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="75" zoomScaleNormal="75" workbookViewId="0">
      <pane ySplit="6" topLeftCell="A7" activePane="bottomLeft" state="frozen"/>
      <selection pane="bottomLeft" activeCell="B11" sqref="B11"/>
    </sheetView>
  </sheetViews>
  <sheetFormatPr defaultColWidth="9.109375" defaultRowHeight="18" x14ac:dyDescent="0.3"/>
  <cols>
    <col min="1" max="1" width="7.77734375" style="6" customWidth="1"/>
    <col min="2" max="2" width="28.5546875" style="27" customWidth="1"/>
    <col min="3" max="3" width="39.88671875" style="28" customWidth="1"/>
    <col min="4" max="4" width="10.109375" style="27" customWidth="1"/>
    <col min="5" max="5" width="10" style="25" customWidth="1"/>
    <col min="6" max="6" width="15.44140625" style="27" customWidth="1"/>
    <col min="7" max="7" width="14.6640625" style="26" customWidth="1"/>
    <col min="8" max="8" width="12.21875" style="6" customWidth="1"/>
    <col min="9" max="9" width="14.109375" style="6" customWidth="1"/>
    <col min="10" max="10" width="14" style="6" customWidth="1"/>
    <col min="11" max="11" width="15.88671875" style="6" customWidth="1"/>
    <col min="12" max="12" width="13.88671875" style="6" customWidth="1"/>
    <col min="13" max="13" width="14" style="6" customWidth="1"/>
    <col min="14" max="16384" width="9.109375" style="6"/>
  </cols>
  <sheetData>
    <row r="1" spans="1:13" ht="22.2" customHeight="1" x14ac:dyDescent="0.3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3">
      <c r="A2" s="1"/>
      <c r="B2" s="1"/>
      <c r="C2" s="3"/>
      <c r="D2" s="4"/>
      <c r="E2" s="5"/>
      <c r="F2" s="4"/>
      <c r="G2" s="1"/>
    </row>
    <row r="3" spans="1:13" ht="30" customHeight="1" x14ac:dyDescent="0.3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">
      <c r="A4" s="2"/>
      <c r="B4" s="2"/>
      <c r="C4" s="2"/>
      <c r="D4" s="2"/>
      <c r="E4" s="2"/>
      <c r="F4" s="2"/>
      <c r="G4" s="2"/>
    </row>
    <row r="5" spans="1:13" ht="64.8" customHeight="1" x14ac:dyDescent="0.3">
      <c r="A5" s="36" t="s">
        <v>0</v>
      </c>
      <c r="B5" s="36" t="s">
        <v>1</v>
      </c>
      <c r="C5" s="36" t="s">
        <v>2</v>
      </c>
      <c r="D5" s="36" t="s">
        <v>3</v>
      </c>
      <c r="E5" s="38" t="s">
        <v>22</v>
      </c>
      <c r="F5" s="37" t="s">
        <v>21</v>
      </c>
      <c r="G5" s="36" t="s">
        <v>4</v>
      </c>
      <c r="H5" s="46" t="s">
        <v>29</v>
      </c>
      <c r="I5" s="46"/>
      <c r="J5" s="50" t="s">
        <v>30</v>
      </c>
      <c r="K5" s="50"/>
      <c r="L5" s="52" t="s">
        <v>31</v>
      </c>
      <c r="M5" s="52"/>
    </row>
    <row r="6" spans="1:13" ht="34.799999999999997" x14ac:dyDescent="0.3">
      <c r="A6" s="36"/>
      <c r="B6" s="36"/>
      <c r="C6" s="36"/>
      <c r="D6" s="36"/>
      <c r="E6" s="38"/>
      <c r="F6" s="37"/>
      <c r="G6" s="36"/>
      <c r="H6" s="8" t="s">
        <v>21</v>
      </c>
      <c r="I6" s="7" t="s">
        <v>4</v>
      </c>
      <c r="J6" s="8" t="s">
        <v>21</v>
      </c>
      <c r="K6" s="7" t="s">
        <v>4</v>
      </c>
      <c r="L6" s="8" t="s">
        <v>21</v>
      </c>
      <c r="M6" s="7" t="s">
        <v>4</v>
      </c>
    </row>
    <row r="7" spans="1:13" ht="39" customHeight="1" x14ac:dyDescent="0.3">
      <c r="A7" s="17">
        <v>1</v>
      </c>
      <c r="B7" s="39" t="s">
        <v>9</v>
      </c>
      <c r="C7" s="39" t="s">
        <v>10</v>
      </c>
      <c r="D7" s="9" t="s">
        <v>6</v>
      </c>
      <c r="E7" s="10">
        <v>500</v>
      </c>
      <c r="F7" s="11">
        <v>14.45</v>
      </c>
      <c r="G7" s="12">
        <f>E7*F7</f>
        <v>7225</v>
      </c>
      <c r="H7" s="51"/>
      <c r="I7" s="51"/>
      <c r="J7" s="51"/>
      <c r="K7" s="51"/>
      <c r="L7" s="51"/>
      <c r="M7" s="51"/>
    </row>
    <row r="8" spans="1:13" s="16" customFormat="1" ht="36" x14ac:dyDescent="0.3">
      <c r="A8" s="13">
        <v>2</v>
      </c>
      <c r="B8" s="40" t="s">
        <v>16</v>
      </c>
      <c r="C8" s="40" t="s">
        <v>26</v>
      </c>
      <c r="D8" s="13" t="s">
        <v>5</v>
      </c>
      <c r="E8" s="14">
        <v>50</v>
      </c>
      <c r="F8" s="15">
        <v>3772.46</v>
      </c>
      <c r="G8" s="12">
        <f t="shared" ref="G8:G14" si="0">E8*F8</f>
        <v>188623</v>
      </c>
      <c r="H8" s="53"/>
      <c r="I8" s="53"/>
      <c r="J8" s="53"/>
      <c r="K8" s="53"/>
      <c r="L8" s="53"/>
      <c r="M8" s="53"/>
    </row>
    <row r="9" spans="1:13" ht="36" x14ac:dyDescent="0.3">
      <c r="A9" s="17">
        <v>3</v>
      </c>
      <c r="B9" s="41" t="s">
        <v>14</v>
      </c>
      <c r="C9" s="42" t="s">
        <v>15</v>
      </c>
      <c r="D9" s="17" t="s">
        <v>6</v>
      </c>
      <c r="E9" s="10">
        <v>40</v>
      </c>
      <c r="F9" s="18">
        <v>24.4</v>
      </c>
      <c r="G9" s="12">
        <f t="shared" si="0"/>
        <v>976</v>
      </c>
      <c r="H9" s="51"/>
      <c r="I9" s="51"/>
      <c r="J9" s="51"/>
      <c r="K9" s="51"/>
      <c r="L9" s="51"/>
      <c r="M9" s="51"/>
    </row>
    <row r="10" spans="1:13" ht="36" x14ac:dyDescent="0.3">
      <c r="A10" s="13">
        <v>4</v>
      </c>
      <c r="B10" s="41" t="s">
        <v>13</v>
      </c>
      <c r="C10" s="40" t="s">
        <v>27</v>
      </c>
      <c r="D10" s="17" t="s">
        <v>6</v>
      </c>
      <c r="E10" s="10">
        <v>250</v>
      </c>
      <c r="F10" s="15">
        <v>362.65</v>
      </c>
      <c r="G10" s="12">
        <f t="shared" si="0"/>
        <v>90662.5</v>
      </c>
      <c r="H10" s="51"/>
      <c r="I10" s="51"/>
      <c r="J10" s="47">
        <v>350</v>
      </c>
      <c r="K10" s="47">
        <f>J10*E10</f>
        <v>87500</v>
      </c>
      <c r="L10" s="51"/>
      <c r="M10" s="51"/>
    </row>
    <row r="11" spans="1:13" ht="32.4" customHeight="1" x14ac:dyDescent="0.3">
      <c r="A11" s="17">
        <v>5</v>
      </c>
      <c r="B11" s="41" t="s">
        <v>7</v>
      </c>
      <c r="C11" s="42" t="s">
        <v>8</v>
      </c>
      <c r="D11" s="17" t="s">
        <v>5</v>
      </c>
      <c r="E11" s="10">
        <v>1000</v>
      </c>
      <c r="F11" s="15">
        <v>355.46</v>
      </c>
      <c r="G11" s="12">
        <f t="shared" si="0"/>
        <v>355460</v>
      </c>
      <c r="H11" s="51"/>
      <c r="I11" s="51"/>
      <c r="J11" s="51"/>
      <c r="K11" s="51"/>
      <c r="L11" s="51"/>
      <c r="M11" s="51"/>
    </row>
    <row r="12" spans="1:13" ht="37.799999999999997" customHeight="1" x14ac:dyDescent="0.3">
      <c r="A12" s="13">
        <v>6</v>
      </c>
      <c r="B12" s="43" t="s">
        <v>11</v>
      </c>
      <c r="C12" s="42" t="s">
        <v>12</v>
      </c>
      <c r="D12" s="17" t="s">
        <v>6</v>
      </c>
      <c r="E12" s="10">
        <v>300</v>
      </c>
      <c r="F12" s="18">
        <v>38.47</v>
      </c>
      <c r="G12" s="12">
        <f t="shared" si="0"/>
        <v>11541</v>
      </c>
      <c r="H12" s="51"/>
      <c r="I12" s="51"/>
      <c r="J12" s="51"/>
      <c r="K12" s="51"/>
      <c r="L12" s="51"/>
      <c r="M12" s="51"/>
    </row>
    <row r="13" spans="1:13" ht="32.4" customHeight="1" x14ac:dyDescent="0.3">
      <c r="A13" s="17">
        <v>7</v>
      </c>
      <c r="B13" s="44" t="s">
        <v>17</v>
      </c>
      <c r="C13" s="45" t="s">
        <v>19</v>
      </c>
      <c r="D13" s="19" t="s">
        <v>23</v>
      </c>
      <c r="E13" s="10">
        <v>100</v>
      </c>
      <c r="F13" s="15">
        <v>4.46</v>
      </c>
      <c r="G13" s="12">
        <f t="shared" si="0"/>
        <v>446</v>
      </c>
      <c r="H13" s="51"/>
      <c r="I13" s="51"/>
      <c r="J13" s="51"/>
      <c r="K13" s="51"/>
      <c r="L13" s="51"/>
      <c r="M13" s="51"/>
    </row>
    <row r="14" spans="1:13" ht="72" x14ac:dyDescent="0.3">
      <c r="A14" s="13">
        <v>8</v>
      </c>
      <c r="B14" s="44" t="s">
        <v>18</v>
      </c>
      <c r="C14" s="40" t="s">
        <v>20</v>
      </c>
      <c r="D14" s="19" t="s">
        <v>23</v>
      </c>
      <c r="E14" s="10">
        <v>80</v>
      </c>
      <c r="F14" s="20">
        <v>5086.63</v>
      </c>
      <c r="G14" s="12">
        <f t="shared" si="0"/>
        <v>406930.4</v>
      </c>
      <c r="H14" s="47">
        <v>4900</v>
      </c>
      <c r="I14" s="47">
        <f>H14*E14</f>
        <v>392000</v>
      </c>
      <c r="J14" s="51"/>
      <c r="K14" s="51"/>
      <c r="L14" s="48">
        <v>5075</v>
      </c>
      <c r="M14" s="48">
        <f>L14*E14</f>
        <v>406000</v>
      </c>
    </row>
    <row r="15" spans="1:13" ht="33" customHeight="1" x14ac:dyDescent="0.3">
      <c r="A15" s="29"/>
      <c r="B15" s="30" t="s">
        <v>24</v>
      </c>
      <c r="C15" s="31"/>
      <c r="D15" s="32"/>
      <c r="E15" s="21"/>
      <c r="F15" s="32"/>
      <c r="G15" s="33">
        <f>SUM(G7:G14)</f>
        <v>1061863.8999999999</v>
      </c>
      <c r="H15" s="51"/>
      <c r="I15" s="49">
        <f>SUM(I14)</f>
        <v>392000</v>
      </c>
      <c r="J15" s="51"/>
      <c r="K15" s="49">
        <f>SUM(K10:K14)</f>
        <v>87500</v>
      </c>
      <c r="L15" s="51"/>
      <c r="M15" s="51"/>
    </row>
    <row r="16" spans="1:13" x14ac:dyDescent="0.3">
      <c r="B16" s="22"/>
      <c r="C16" s="23"/>
      <c r="D16" s="24"/>
      <c r="F16" s="24"/>
    </row>
    <row r="17" spans="2:6" x14ac:dyDescent="0.3">
      <c r="B17" s="22"/>
      <c r="C17" s="23"/>
      <c r="D17" s="24"/>
      <c r="F17" s="24"/>
    </row>
    <row r="18" spans="2:6" x14ac:dyDescent="0.3">
      <c r="B18" s="22"/>
      <c r="C18" s="23"/>
      <c r="D18" s="24"/>
      <c r="F18" s="24"/>
    </row>
  </sheetData>
  <sortState ref="B2:J84">
    <sortCondition ref="B2:B84"/>
  </sortState>
  <mergeCells count="12">
    <mergeCell ref="L5:M5"/>
    <mergeCell ref="A1:M1"/>
    <mergeCell ref="H5:I5"/>
    <mergeCell ref="A3:M3"/>
    <mergeCell ref="J5:K5"/>
    <mergeCell ref="G5:G6"/>
    <mergeCell ref="F5:F6"/>
    <mergeCell ref="E5:E6"/>
    <mergeCell ref="D5:D6"/>
    <mergeCell ref="C5:C6"/>
    <mergeCell ref="B5:B6"/>
    <mergeCell ref="A5:A6"/>
  </mergeCells>
  <pageMargins left="0.70866141732283472" right="0.70866141732283472" top="0.74803149606299213" bottom="0.74803149606299213" header="0.31496062992125984" footer="0.31496062992125984"/>
  <pageSetup paperSize="256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Дюсембекова Зарина</cp:lastModifiedBy>
  <cp:lastPrinted>2022-05-16T11:25:47Z</cp:lastPrinted>
  <dcterms:created xsi:type="dcterms:W3CDTF">2021-07-01T06:28:49Z</dcterms:created>
  <dcterms:modified xsi:type="dcterms:W3CDTF">2022-05-16T11:26:16Z</dcterms:modified>
</cp:coreProperties>
</file>